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Q12"/>
  <c r="Q17"/>
  <c r="Q22"/>
  <c r="Q32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9" l="1"/>
  <c r="R12"/>
  <c r="N12"/>
  <c r="E12"/>
  <c r="O12"/>
  <c r="F12"/>
  <c r="P12"/>
  <c r="D12"/>
  <c r="H12"/>
  <c r="G39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<sst xmlns="http://schemas.openxmlformats.org/spreadsheetml/2006/main" count="115" uniqueCount="73">
  <si>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</si>
  <si>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</si>
  <si>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</si>
  <si>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KK Moravská Slavia Brno</t>
  </si>
  <si>
    <t>Datum:  </t>
  </si>
  <si>
    <t>9.11.2019</t>
  </si>
  <si>
    <t>Domácí</t>
  </si>
  <si>
    <t>KK Mor.Slávia Brno</t>
  </si>
  <si>
    <t>Hosté</t>
  </si>
  <si>
    <t>TJ Horní Benešov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</si>
  <si>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</si>
  <si>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</si>
  <si>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</si>
  <si>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</si>
  <si>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</si>
  <si>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</si>
  <si>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</si>
  <si>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</si>
  <si>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</si>
  <si>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</si>
  <si>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</si>
  <si>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Antoš</t>
  </si>
  <si>
    <t>Černý</t>
  </si>
  <si>
    <t>Pavel</t>
  </si>
  <si>
    <t>Zdeněk</t>
  </si>
  <si>
    <t>Milan</t>
  </si>
  <si>
    <t>Skopalík</t>
  </si>
  <si>
    <t>Miroslav</t>
  </si>
  <si>
    <t>Vlastimil</t>
  </si>
  <si>
    <t>Košťál</t>
  </si>
  <si>
    <t>Pečinka</t>
  </si>
  <si>
    <t>Vladislav</t>
  </si>
  <si>
    <t>Novák</t>
  </si>
  <si>
    <t>Petřek</t>
  </si>
  <si>
    <t>Stanislav</t>
  </si>
  <si>
    <t>Hostinský</t>
  </si>
  <si>
    <t>Kubeša</t>
  </si>
  <si>
    <t>Ivo</t>
  </si>
  <si>
    <t>Kamil</t>
  </si>
  <si>
    <t>Klika</t>
  </si>
  <si>
    <t>Hendrych</t>
  </si>
  <si>
    <t>Jiří</t>
  </si>
  <si>
    <t>Celkový výkon družstva  </t>
  </si>
  <si>
    <t>Vedoucí družstva         Jméno:</t>
  </si>
  <si>
    <t>Milan Klika</t>
  </si>
  <si>
    <t>Bodový zisk</t>
  </si>
  <si>
    <t>Miroslav Petřek</t>
  </si>
  <si>
    <t>Podpis:</t>
  </si>
  <si>
    <t>Rozhodčí</t>
  </si>
  <si>
    <t>Jméno:</t>
  </si>
  <si>
    <t>Jan Bernatík</t>
  </si>
  <si>
    <t>Číslo průkazu:</t>
  </si>
  <si>
    <t>II/0623</t>
  </si>
  <si>
    <t>Čas zahájení utkání:  </t>
  </si>
  <si>
    <t>14:00</t>
  </si>
  <si>
    <t>Teplota na kuželně:  </t>
  </si>
  <si>
    <t>Čas ukončení utkání:  </t>
  </si>
  <si>
    <t>18:05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</si>
  <si>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</si>
  <si>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</si>
  <si>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</si>
  <si>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</si>
  <si>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</si>
  <si>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</si>
  <si>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</si>
  <si>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</si>
  <si>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</si>
  <si>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</si>
  <si>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</si>
  <si>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</si>
  <si>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 náhradníka Zdeněk Černý TJ Horní Benešov č.r.10473</t>
  </si>
  <si>
    <t xml:space="preserve">Datum a podpis rozhodčího:  </t>
  </si>
  <si>
    <t>9.11.2019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</si>
</sst>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50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44</v>
      </c>
      <c r="P8" s="12">
        <v>1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51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60</v>
      </c>
      <c r="P9" s="18">
        <v>0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54</v>
      </c>
      <c r="F10" s="18">
        <v>1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111</v>
      </c>
      <c r="O10" s="18">
        <v>35</v>
      </c>
      <c r="P10" s="18">
        <v>5</v>
      </c>
      <c r="Q10" s="19">
        <f>IF(AND(ISBLANK(N10),ISBLANK(O10)),"",N10+O10)</f>
        <v>146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44</v>
      </c>
      <c r="F11" s="23">
        <v>3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51</v>
      </c>
      <c r="P11" s="23">
        <v>0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7164</v>
      </c>
      <c r="B12" s="97"/>
      <c r="C12" s="26" t="s">
        <v>18</v>
      </c>
      <c r="D12" s="27">
        <f>IF(ISNUMBER($G12),SUM(D8:D11),"")</f>
        <v>382</v>
      </c>
      <c r="E12" s="28">
        <f>IF(ISNUMBER($G12),SUM(E8:E11),"")</f>
        <v>199</v>
      </c>
      <c r="F12" s="28">
        <f>IF(ISNUMBER($G12),SUM(F8:F11),"")</f>
        <v>4</v>
      </c>
      <c r="G12" s="29">
        <f>IF(SUM($G8:$G11)+SUM($Q8:$Q11)&gt;0,SUM(G8:G11),"")</f>
        <v>581</v>
      </c>
      <c r="H12" s="27">
        <f>IF(ISNUMBER($G12),SUM(H8:H11),"")</f>
        <v>3</v>
      </c>
      <c r="I12" s="99"/>
      <c r="K12" s="96">
        <v>10473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190</v>
      </c>
      <c r="P12" s="28">
        <f>IF(ISNUMBER($G12),SUM(P8:P11),"")</f>
        <v>6</v>
      </c>
      <c r="Q12" s="29">
        <f>IF(SUM($G8:$G11)+SUM($Q8:$Q11)&gt;0,SUM(Q8:Q11),"")</f>
        <v>566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57</v>
      </c>
      <c r="F13" s="12">
        <v>0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99</v>
      </c>
      <c r="O13" s="12">
        <v>44</v>
      </c>
      <c r="P13" s="12">
        <v>1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36</v>
      </c>
      <c r="F14" s="18">
        <v>2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51</v>
      </c>
      <c r="P14" s="18">
        <v>1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41</v>
      </c>
      <c r="F15" s="18">
        <v>1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43</v>
      </c>
      <c r="P15" s="18">
        <v>1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108</v>
      </c>
      <c r="E16" s="23">
        <v>70</v>
      </c>
      <c r="F16" s="23">
        <v>0</v>
      </c>
      <c r="G16" s="24">
        <f>IF(AND(ISBLANK(D16),ISBLANK(E16)),"",D16+E16)</f>
        <v>178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34</v>
      </c>
      <c r="P16" s="23">
        <v>2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18083</v>
      </c>
      <c r="B17" s="97"/>
      <c r="C17" s="26" t="s">
        <v>18</v>
      </c>
      <c r="D17" s="27">
        <f>IF(ISNUMBER($G17),SUM(D13:D16),"")</f>
        <v>389</v>
      </c>
      <c r="E17" s="28">
        <f>IF(ISNUMBER($G17),SUM(E13:E16),"")</f>
        <v>204</v>
      </c>
      <c r="F17" s="28">
        <f>IF(ISNUMBER($G17),SUM(F13:F16),"")</f>
        <v>3</v>
      </c>
      <c r="G17" s="29">
        <f>IF(SUM($G13:$G16)+SUM($Q13:$Q16)&gt;0,SUM(G13:G16),"")</f>
        <v>593</v>
      </c>
      <c r="H17" s="27">
        <f>IF(ISNUMBER($G17),SUM(H13:H16),"")</f>
        <v>3</v>
      </c>
      <c r="I17" s="99"/>
      <c r="K17" s="96">
        <v>7416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172</v>
      </c>
      <c r="P17" s="28">
        <f>IF(ISNUMBER($G17),SUM(P13:P16),"")</f>
        <v>5</v>
      </c>
      <c r="Q17" s="29">
        <f>IF(SUM($G13:$G16)+SUM($Q13:$Q16)&gt;0,SUM(Q13:Q16),"")</f>
        <v>534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104</v>
      </c>
      <c r="E18" s="12">
        <v>35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51</v>
      </c>
      <c r="P18" s="12">
        <v>1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51</v>
      </c>
      <c r="F19" s="18">
        <v>1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31</v>
      </c>
      <c r="P19" s="18">
        <v>2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96</v>
      </c>
      <c r="E20" s="18">
        <v>43</v>
      </c>
      <c r="F20" s="18">
        <v>0</v>
      </c>
      <c r="G20" s="19">
        <f>IF(AND(ISBLANK(D20),ISBLANK(E20)),"",D20+E20)</f>
        <v>139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103</v>
      </c>
      <c r="O20" s="18">
        <v>44</v>
      </c>
      <c r="P20" s="18">
        <v>3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33</v>
      </c>
      <c r="F21" s="23">
        <v>0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34</v>
      </c>
      <c r="P21" s="23">
        <v>2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388</v>
      </c>
      <c r="E22" s="28">
        <f>IF(ISNUMBER($G22),SUM(E18:E21),"")</f>
        <v>162</v>
      </c>
      <c r="F22" s="28">
        <f>IF(ISNUMBER($G22),SUM(F18:F21),"")</f>
        <v>2</v>
      </c>
      <c r="G22" s="29">
        <f>IF(SUM($G18:$G21)+SUM($Q18:$Q21)&gt;0,SUM(G18:G21),"")</f>
        <v>550</v>
      </c>
      <c r="H22" s="27">
        <f>IF(ISNUMBER($G22),SUM(H18:H21),"")</f>
        <v>2</v>
      </c>
      <c r="I22" s="99"/>
      <c r="K22" s="96">
        <v>15835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160</v>
      </c>
      <c r="P22" s="28">
        <f>IF(ISNUMBER($G22),SUM(P18:P21),"")</f>
        <v>8</v>
      </c>
      <c r="Q22" s="29">
        <f>IF(SUM($G18:$G21)+SUM($Q18:$Q21)&gt;0,SUM(Q18:Q21),"")</f>
        <v>540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45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50</v>
      </c>
      <c r="P23" s="12">
        <v>1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53</v>
      </c>
      <c r="F24" s="18">
        <v>1</v>
      </c>
      <c r="G24" s="19">
        <f>IF(AND(ISBLANK(D24),ISBLANK(E24)),"",D24+E24)</f>
        <v>137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94</v>
      </c>
      <c r="O24" s="18">
        <v>43</v>
      </c>
      <c r="P24" s="18">
        <v>0</v>
      </c>
      <c r="Q24" s="19">
        <f>IF(AND(ISBLANK(N24),ISBLANK(O24)),"",N24+O24)</f>
        <v>137</v>
      </c>
      <c r="R24" s="20">
        <f>IF(ISNUMBER($H24),1-$H24,"")</f>
        <v>0.5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34</v>
      </c>
      <c r="F25" s="18">
        <v>2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27</v>
      </c>
      <c r="L25" s="93"/>
      <c r="M25" s="16">
        <v>3</v>
      </c>
      <c r="N25" s="17">
        <v>90</v>
      </c>
      <c r="O25" s="18">
        <v>53</v>
      </c>
      <c r="P25" s="18">
        <v>0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33</v>
      </c>
      <c r="F26" s="23">
        <v>2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43</v>
      </c>
      <c r="P26" s="23">
        <v>1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20071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165</v>
      </c>
      <c r="F27" s="28">
        <f>IF(ISNUMBER($G27),SUM(F23:F26),"")</f>
        <v>6</v>
      </c>
      <c r="G27" s="29">
        <f>IF(SUM($G23:$G26)+SUM($Q23:$Q26)&gt;0,SUM(G23:G26),"")</f>
        <v>523</v>
      </c>
      <c r="H27" s="27">
        <f>IF(ISNUMBER($G27),SUM(H23:H26),"")</f>
        <v>0.5</v>
      </c>
      <c r="I27" s="99"/>
      <c r="K27" s="96">
        <v>7415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189</v>
      </c>
      <c r="P27" s="28">
        <f>IF(ISNUMBER($G27),SUM(P23:P26),"")</f>
        <v>2</v>
      </c>
      <c r="Q27" s="29">
        <f>IF(SUM($G23:$G26)+SUM($Q23:$Q26)&gt;0,SUM(Q23:Q26),"")</f>
        <v>558</v>
      </c>
      <c r="R27" s="27">
        <f>IF(ISNUMBER($G27),SUM(R23:R26),"")</f>
        <v>3.5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101</v>
      </c>
      <c r="E28" s="12">
        <v>42</v>
      </c>
      <c r="F28" s="12">
        <v>1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91</v>
      </c>
      <c r="O28" s="12">
        <v>35</v>
      </c>
      <c r="P28" s="12">
        <v>1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54</v>
      </c>
      <c r="F29" s="18">
        <v>1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101</v>
      </c>
      <c r="O29" s="18">
        <v>34</v>
      </c>
      <c r="P29" s="18">
        <v>1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45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89</v>
      </c>
      <c r="O30" s="18">
        <v>44</v>
      </c>
      <c r="P30" s="18">
        <v>2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43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44</v>
      </c>
      <c r="P31" s="23">
        <v>2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9135</v>
      </c>
      <c r="B32" s="97"/>
      <c r="C32" s="26" t="s">
        <v>18</v>
      </c>
      <c r="D32" s="27">
        <f>IF(ISNUMBER($G32),SUM(D28:D31),"")</f>
        <v>386</v>
      </c>
      <c r="E32" s="28">
        <f>IF(ISNUMBER($G32),SUM(E28:E31),"")</f>
        <v>184</v>
      </c>
      <c r="F32" s="28">
        <f>IF(ISNUMBER($G32),SUM(F28:F31),"")</f>
        <v>3</v>
      </c>
      <c r="G32" s="29">
        <f>IF(SUM($G28:$G31)+SUM($Q28:$Q31)&gt;0,SUM(G28:G31),"")</f>
        <v>570</v>
      </c>
      <c r="H32" s="27">
        <f>IF(ISNUMBER($G32),SUM(H28:H31),"")</f>
        <v>3</v>
      </c>
      <c r="I32" s="99"/>
      <c r="K32" s="96">
        <v>18232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157</v>
      </c>
      <c r="P32" s="28">
        <f>IF(ISNUMBER($G32),SUM(P28:P31),"")</f>
        <v>6</v>
      </c>
      <c r="Q32" s="29">
        <f>IF(SUM($G28:$G31)+SUM($Q28:$Q31)&gt;0,SUM(Q28:Q31),"")</f>
        <v>531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84</v>
      </c>
      <c r="E33" s="12">
        <v>60</v>
      </c>
      <c r="F33" s="12">
        <v>0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86</v>
      </c>
      <c r="O33" s="12">
        <v>53</v>
      </c>
      <c r="P33" s="12">
        <v>0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49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33</v>
      </c>
      <c r="P34" s="18">
        <v>2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25</v>
      </c>
      <c r="B35" s="93"/>
      <c r="C35" s="16">
        <v>3</v>
      </c>
      <c r="D35" s="17">
        <v>94</v>
      </c>
      <c r="E35" s="18">
        <v>54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94</v>
      </c>
      <c r="O35" s="18">
        <v>36</v>
      </c>
      <c r="P35" s="18">
        <v>1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35</v>
      </c>
      <c r="F36" s="23">
        <v>3</v>
      </c>
      <c r="G36" s="24">
        <f>IF(AND(ISBLANK(D36),ISBLANK(E36)),"",D36+E36)</f>
        <v>126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36</v>
      </c>
      <c r="P36" s="23">
        <v>1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198</v>
      </c>
      <c r="F37" s="28">
        <f>IF(ISNUMBER($G37),SUM(F33:F36),"")</f>
        <v>3</v>
      </c>
      <c r="G37" s="29">
        <f>IF(SUM($G33:$G36)+SUM($Q33:$Q36)&gt;0,SUM(G33:G36),"")</f>
        <v>563</v>
      </c>
      <c r="H37" s="27">
        <f>IF(ISNUMBER($G37),SUM(H33:H36),"")</f>
        <v>4</v>
      </c>
      <c r="I37" s="99"/>
      <c r="K37" s="96">
        <v>6450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158</v>
      </c>
      <c r="P37" s="28">
        <f>IF(ISNUMBER($G37),SUM(P33:P36),"")</f>
        <v>4</v>
      </c>
      <c r="Q37" s="29">
        <f>IF(SUM($G33:$G36)+SUM($Q33:$Q36)&gt;0,SUM(Q33:Q36),"")</f>
        <v>522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2268</v>
      </c>
      <c r="E39" s="34">
        <f>IF(ISNUMBER($G39),SUM(E12,E17,E22,E27,E32,E37),"")</f>
        <v>1112</v>
      </c>
      <c r="F39" s="34">
        <f>IF(ISNUMBER($G39),SUM(F12,F17,F22,F27,F32,F37),"")</f>
        <v>21</v>
      </c>
      <c r="G39" s="35">
        <f>IF(SUM($G$8:$G$37)+SUM($Q$8:$Q$37)&gt;0,SUM(G12,G17,G22,G27,G32,G37),"")</f>
        <v>3380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2225</v>
      </c>
      <c r="O39" s="34">
        <f>IF(ISNUMBER($G39),SUM(O12,O17,O22,O27,O32,O37),"")</f>
        <v>1026</v>
      </c>
      <c r="P39" s="34">
        <f>IF(ISNUMBER($G39),SUM(P12,P17,P22,P27,P32,P37),"")</f>
        <v>31</v>
      </c>
      <c r="Q39" s="35">
        <f>IF(SUM($G$8:$G$37)+SUM($Q$8:$Q$37)&gt;0,SUM(Q12,Q17,Q22,Q27,Q32,Q37),"")</f>
        <v>3251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Mor.Slávia Brno – TJ Horní Benešov A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2019-11-09T18:27:42Z</dcterms:modified>
</cp:coreProperties>
</file>